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eleznice-my.sharepoint.com/personal/melita_hocevar-bregar_slo-zeleznice_si/Documents/MELITA 06/MALE VREDNOSTI 2026/Rekonstrukcija opornega zidu in palisad ... Maribor - Prevslje/"/>
    </mc:Choice>
  </mc:AlternateContent>
  <xr:revisionPtr revIDLastSave="0" documentId="8_{50D0C4CD-5AB1-41EF-BAA4-28866948560C}" xr6:coauthVersionLast="47" xr6:coauthVersionMax="47" xr10:uidLastSave="{00000000-0000-0000-0000-000000000000}"/>
  <bookViews>
    <workbookView xWindow="-120" yWindow="-120" windowWidth="29040" windowHeight="15720" xr2:uid="{837CFCD0-7EC4-4B1E-9572-1261AE8ECF5E}"/>
  </bookViews>
  <sheets>
    <sheet name="Rekapitulacija" sheetId="2" r:id="rId1"/>
    <sheet name="Preddela" sheetId="7" r:id="rId2"/>
    <sheet name="Rušitvena dela" sheetId="6" r:id="rId3"/>
    <sheet name="Zemeljska dela" sheetId="1" r:id="rId4"/>
    <sheet name="Dela v betonu in ojačanem beton" sheetId="3" r:id="rId5"/>
    <sheet name="Gradbena dela" sheetId="8" r:id="rId6"/>
    <sheet name="Spiralni piloti" sheetId="4" r:id="rId7"/>
    <sheet name="Ostala dela" sheetId="5" r:id="rId8"/>
  </sheets>
  <definedNames>
    <definedName name="_xlnm.Print_Area" localSheetId="3">'Zemeljska dela'!$A$1:$G$23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7" i="1"/>
  <c r="G15" i="1"/>
  <c r="G13" i="8"/>
  <c r="G11" i="8"/>
  <c r="G9" i="8"/>
  <c r="G7" i="8"/>
  <c r="E13" i="8"/>
  <c r="E11" i="8"/>
  <c r="E9" i="8"/>
  <c r="E7" i="8"/>
  <c r="G16" i="8" l="1"/>
  <c r="H12" i="2" s="1"/>
  <c r="G16" i="5"/>
  <c r="G13" i="4"/>
  <c r="E15" i="4"/>
  <c r="G21" i="3"/>
  <c r="G23" i="3" s="1"/>
  <c r="G27" i="3" s="1"/>
  <c r="G16" i="3"/>
  <c r="G14" i="3"/>
  <c r="E8" i="3"/>
  <c r="E10" i="3" s="1"/>
  <c r="E6" i="3"/>
  <c r="A9" i="1"/>
  <c r="E21" i="1"/>
  <c r="G21" i="1" s="1"/>
  <c r="E13" i="1"/>
  <c r="G13" i="1" s="1"/>
  <c r="G11" i="1"/>
  <c r="E9" i="1"/>
  <c r="G9" i="1" s="1"/>
  <c r="E7" i="1"/>
  <c r="G7" i="1" s="1"/>
  <c r="E5" i="1"/>
  <c r="G5" i="1" s="1"/>
  <c r="G3" i="1"/>
  <c r="E4" i="6"/>
  <c r="E10" i="7"/>
  <c r="G10" i="7" s="1"/>
  <c r="G23" i="1" l="1"/>
  <c r="H10" i="2" s="1"/>
  <c r="E12" i="7"/>
  <c r="E14" i="7" s="1"/>
  <c r="G12" i="7" l="1"/>
  <c r="G14" i="7"/>
  <c r="A8" i="3" l="1"/>
  <c r="A10" i="3" s="1"/>
  <c r="B8" i="3"/>
  <c r="G8" i="7"/>
  <c r="G6" i="7"/>
  <c r="G4" i="7"/>
  <c r="G4" i="6"/>
  <c r="G14" i="5"/>
  <c r="G12" i="5"/>
  <c r="G10" i="5"/>
  <c r="A10" i="5"/>
  <c r="G8" i="5"/>
  <c r="G6" i="5"/>
  <c r="G17" i="4"/>
  <c r="G16" i="7" l="1"/>
  <c r="H8" i="2" s="1"/>
  <c r="G7" i="6"/>
  <c r="H9" i="2" s="1"/>
  <c r="G17" i="5"/>
  <c r="H14" i="2" s="1"/>
  <c r="G15" i="4" l="1"/>
  <c r="G11" i="4"/>
  <c r="G9" i="4"/>
  <c r="G7" i="4"/>
  <c r="G12" i="3"/>
  <c r="G10" i="3"/>
  <c r="G8" i="3"/>
  <c r="A12" i="3"/>
  <c r="G6" i="3"/>
  <c r="G17" i="3" l="1"/>
  <c r="G26" i="3" s="1"/>
  <c r="G28" i="3" s="1"/>
  <c r="H11" i="2" s="1"/>
  <c r="G19" i="4"/>
  <c r="H13" i="2" s="1"/>
  <c r="B10" i="3"/>
  <c r="B12" i="3" s="1"/>
  <c r="H15" i="2" l="1"/>
  <c r="H17" i="2" s="1"/>
  <c r="H18" i="2" s="1"/>
  <c r="H19" i="2" s="1"/>
</calcChain>
</file>

<file path=xl/sharedStrings.xml><?xml version="1.0" encoding="utf-8"?>
<sst xmlns="http://schemas.openxmlformats.org/spreadsheetml/2006/main" count="205" uniqueCount="96">
  <si>
    <t>Ponudnik:</t>
  </si>
  <si>
    <t>Rekonstrukcija opornega zidu in palisad pod železniško progo št. 34 Maribor Prevalje - d.m. v naselju Poljana</t>
  </si>
  <si>
    <t>R E K A P I T U L A C I J A    O P O R N I    Z I D</t>
  </si>
  <si>
    <t>PREDDELA</t>
  </si>
  <si>
    <t>RUŠITVENA DELA</t>
  </si>
  <si>
    <t>ZEMELJSKA DELA</t>
  </si>
  <si>
    <t>DELA V BETONU IN OJAČANEM BETONU</t>
  </si>
  <si>
    <t>GRADBENA DELA (Hidroizolacija)</t>
  </si>
  <si>
    <t>SPIRALNI PILOTI</t>
  </si>
  <si>
    <t>OSTALA DELA</t>
  </si>
  <si>
    <t xml:space="preserve">NEPREDVIDENA DELA 10% </t>
  </si>
  <si>
    <t>Pos.</t>
  </si>
  <si>
    <t>Opis postavke</t>
  </si>
  <si>
    <t>EM</t>
  </si>
  <si>
    <t>Količina</t>
  </si>
  <si>
    <t>Postavitev gradbišča z uredivijo varovalne ograje in vsemi deli za pripravo gradbišča. Pozicija zajem tudi pripravo dostopne poti.</t>
  </si>
  <si>
    <t>kos</t>
  </si>
  <si>
    <t>Obnovitev in zavarovanje zakoličene trase</t>
  </si>
  <si>
    <t>km</t>
  </si>
  <si>
    <t>Postavitev in zavarovanje prečnih profilov</t>
  </si>
  <si>
    <t>Odstranitev grmovja na redko porasli površini (do 50 % pokritega tlorisa) - ročno</t>
  </si>
  <si>
    <t>m2</t>
  </si>
  <si>
    <t>Odstranitev grmovja na redko porasli površini (do 50 % pokritega tlorisa) - strojno</t>
  </si>
  <si>
    <t>Posek in odstranitev drevesa z deblom premera 11 do 30 cm ter odstranitev vej</t>
  </si>
  <si>
    <t>1.</t>
  </si>
  <si>
    <t>Skupaj Preddela</t>
  </si>
  <si>
    <t>Rušitve</t>
  </si>
  <si>
    <t>Porušitev in odstranitev kamnite zložbe, izvedene s cementnim betonom, z odvozom na komunalno deponijo, z upoštevanjem stroška za gradbeni odpad.</t>
  </si>
  <si>
    <t>m3</t>
  </si>
  <si>
    <t>Skupaj Rušitve</t>
  </si>
  <si>
    <t>2.</t>
  </si>
  <si>
    <t>Strojni izkop brežine za oprni zid  v III. In IV. ktg., z nakladanjem ter odvoz v trajno deponijo ter plačilo komunalne takse, obračun v raščenem stanju</t>
  </si>
  <si>
    <t>Ureditev planuma temeljnih tal zrnate kamnine - 3. kategorije</t>
  </si>
  <si>
    <t>Dobava in vgraditev geotekstilije za ločilno plast (po načrtu), natezna trdnost do nad 16 do 18 kN/m2</t>
  </si>
  <si>
    <t>Dobava in vgradnja drenažnega zasipa z zmarzlinsko odpornim materialom</t>
  </si>
  <si>
    <t>Zasip z zrnato kamnino - 3. kategorije - strojno, z izkopnim mnaterialom</t>
  </si>
  <si>
    <t>Izdelava obloge brežine nasipa za zaščito pred erozijo z vegetacijskim kokosovim geotekstilom</t>
  </si>
  <si>
    <t>Izdelava iztoka iz jaška  v prosti iztek po pobočju s tlakom iz lomljenca, debeline 15 cm, stiki zapolnjeni s cementno malto, na podložni plasti iz zmesi zrn drobljenca, debeli 10 cm, na obstoječo podlago po načrtu</t>
  </si>
  <si>
    <t>Izdelava jaška iz cementnega betona, krožnega prereza s premerom 80 cm, globokega nad 2,5 m, z izpustrom in pokroovom skladno z načrtom.</t>
  </si>
  <si>
    <t>Izdelava vzdolžne  drenaže, globoke do 3,5 m, na podložni plasti iz cementnega betona, debeline 10 cm, z gibljivimi plastičnimi cevmi premera 20 cm</t>
  </si>
  <si>
    <t>m'</t>
  </si>
  <si>
    <t>Izravnava in urejanje poškodovanih površin,
humuziranje in zatravitev ter ureditev obstoječih naklonov brežin</t>
  </si>
  <si>
    <t>4.</t>
  </si>
  <si>
    <t>Dela v betonu in ojačanem betonu</t>
  </si>
  <si>
    <t>(zemeljska dela so zajeta v postavkah 2. točke)</t>
  </si>
  <si>
    <t>Nabava, dobava in vgrajevanje podložnega betona C 10/12 pod temelje zidov v deb. 10 cm, širina temelja + 10 cm na vsako stran temelja</t>
  </si>
  <si>
    <t xml:space="preserve">Nabava, dobava, montaža, demontaža in čiščenje podportega opaža za AB zid  širine 30cm , vključno z zaključnimi  trikotnimi letvami </t>
  </si>
  <si>
    <t xml:space="preserve">Nabava, dobava in vgrajevanje betona C25/30 XC2,  Pv=II, Vb=II, Dmax=32 v temelje.  Pred betoniranjem mora nadzorni inženir pregledati armaturo in z vpisom v gradbeni dnevnik potrditi njeno ustreznost ter dovoliti izvedbo betoniranja. Beton mora biti viden brez segregiranih mest. </t>
  </si>
  <si>
    <t>Dobava in postavitev rebrastih žic iz visokovrednega naravno trdega jekla B St 500 S s premerom do 12 mm, za srednje zahtevno ojačitev</t>
  </si>
  <si>
    <t>kg</t>
  </si>
  <si>
    <t>Dobava in postavitev rebrastih palic iz visokovrednega naravno trdega jekla B St 550 z nastavki za vijačenje palic brez preklopa, s premerom 14 mm in večjim - mozniki fi 20 mm (35 kos)</t>
  </si>
  <si>
    <t>Dobava in postavitev mreže iz vlečene jeklene žice B500B, s premerom &gt; od 4 in &lt; od 12 mm, masa 4,1 do 6 kg/m2</t>
  </si>
  <si>
    <t xml:space="preserve">Skupaj Dela v betonu in ojačanem detonu </t>
  </si>
  <si>
    <t>4.4</t>
  </si>
  <si>
    <t xml:space="preserve">Ključavničarska dela </t>
  </si>
  <si>
    <t>Izdelava in priprava za vgraditev nosilne konstrukcije zaščitne ograje na objektu iz jeklenih cevi z okroglim prerezom (skladno s TSC 3.2.1). Vertikalni stebrični na razdalji 2,0 m, polnilo jeklena mreža npr. Deltax Zl &gt;53 kN/m z žico debeline 2,0 mm).</t>
  </si>
  <si>
    <t>Skupaj Klučavničarska dela</t>
  </si>
  <si>
    <t>Cena skupaj</t>
  </si>
  <si>
    <t>5.0</t>
  </si>
  <si>
    <t>Gradbena dela</t>
  </si>
  <si>
    <t>5.9.2</t>
  </si>
  <si>
    <t>Hidroizolacije</t>
  </si>
  <si>
    <t>Izdelava sprijemne plasti – predhodnega premaza s hladnim bitumenskim vezivom, količina do 0,2 kg/m2</t>
  </si>
  <si>
    <t>Izdelava vrhnje tesnilne plasti z enojnim varjenim bitumenskim trakom debeline 4,5 mm, stikovanje s preklopi</t>
  </si>
  <si>
    <t>3.</t>
  </si>
  <si>
    <t>Izdelava zaščitne plasti iz čepaste folije</t>
  </si>
  <si>
    <t>Zatesnitev dilatacijske rege s polnilom za stike (penasto gumo) in zatesnitev dilatacijske rege s trajno elastično zmesjo za stike. Stik dimenzije 20/15 mm.</t>
  </si>
  <si>
    <t>16.</t>
  </si>
  <si>
    <t xml:space="preserve">Vijačeni spiralni piloti </t>
  </si>
  <si>
    <t>(zemeljska dela so zajeta v popisu zemeljska dela)</t>
  </si>
  <si>
    <t>Izvedba testnega pilota in določitev nosilnosti zemljine</t>
  </si>
  <si>
    <t>kom</t>
  </si>
  <si>
    <t>Transport opreme za izvajanje del</t>
  </si>
  <si>
    <t>Dobava in vgradnja spiralnih pilotov dolžine 3,5 m - vertikalno vijačenje</t>
  </si>
  <si>
    <r>
      <t>Dobava in vgradnja spiralnih pilotov dolžine 3,5 m - vijačenje pod kotom 30</t>
    </r>
    <r>
      <rPr>
        <sz val="10"/>
        <rFont val="Calibri"/>
        <family val="2"/>
        <charset val="238"/>
      </rPr>
      <t>°</t>
    </r>
    <r>
      <rPr>
        <sz val="10"/>
        <rFont val="Arial Narrow"/>
        <family val="2"/>
        <charset val="238"/>
      </rPr>
      <t xml:space="preserve"> </t>
    </r>
  </si>
  <si>
    <t>5.</t>
  </si>
  <si>
    <t>Dobava in vgradnja sidrnih kap na pilote.</t>
  </si>
  <si>
    <t>6.</t>
  </si>
  <si>
    <t>Zakoličba pilotov</t>
  </si>
  <si>
    <t>Projektantski nadzor</t>
  </si>
  <si>
    <t>ur</t>
  </si>
  <si>
    <t>Geomehnski nadzor</t>
  </si>
  <si>
    <t>Geodetski posnetek izvedenega stanja</t>
  </si>
  <si>
    <t>Izdelava PID dokumentacije</t>
  </si>
  <si>
    <t>Monitoring obstoječih objektov; geodetske meritve, vizualni pregled</t>
  </si>
  <si>
    <t>Strošek uporabe zemljišč, ki niso v lasti SŽ - odškodnina za uporabo oz. motenje posesti</t>
  </si>
  <si>
    <t>PRILOGA 1</t>
  </si>
  <si>
    <t>Kraj:</t>
  </si>
  <si>
    <t>Datum:</t>
  </si>
  <si>
    <t>Vrednost v EUR brez DDV</t>
  </si>
  <si>
    <t>Vrednost SKUPAJ v EUR brez DDV:</t>
  </si>
  <si>
    <t>22 % DDV :</t>
  </si>
  <si>
    <t>Vrednost SKUPAJ v EUR  z DDV:</t>
  </si>
  <si>
    <t>PONUDBA S PONUDBENIM PREDRAČUNOM Št.:______________________</t>
  </si>
  <si>
    <t>Cena/EM v EUR brez DDV</t>
  </si>
  <si>
    <t>Skupaj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</si>
</sst>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 ;\-#,##0.00\ "/>
    <numFmt numFmtId="166" formatCode="0.00_)"/>
    <numFmt numFmtId="167" formatCode="#,##0.00\ _€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2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B0F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B0F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right" wrapText="1"/>
    </xf>
    <xf numFmtId="4" fontId="2" fillId="0" borderId="0" xfId="1" applyNumberFormat="1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vertical="top"/>
    </xf>
    <xf numFmtId="4" fontId="2" fillId="0" borderId="0" xfId="1" applyNumberFormat="1" applyFont="1" applyBorder="1" applyAlignment="1">
      <alignment horizontal="right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/>
    </xf>
    <xf numFmtId="164" fontId="2" fillId="0" borderId="2" xfId="1" applyNumberFormat="1" applyFont="1" applyBorder="1" applyAlignment="1">
      <alignment horizontal="right"/>
    </xf>
    <xf numFmtId="4" fontId="3" fillId="0" borderId="2" xfId="1" applyNumberFormat="1" applyFont="1" applyBorder="1" applyAlignment="1">
      <alignment horizontal="center"/>
    </xf>
    <xf numFmtId="4" fontId="3" fillId="0" borderId="2" xfId="1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right" wrapText="1"/>
    </xf>
    <xf numFmtId="9" fontId="2" fillId="0" borderId="0" xfId="2" applyFont="1" applyAlignment="1">
      <alignment horizontal="right"/>
    </xf>
    <xf numFmtId="4" fontId="2" fillId="0" borderId="0" xfId="1" applyNumberFormat="1" applyFont="1" applyAlignment="1"/>
    <xf numFmtId="4" fontId="2" fillId="0" borderId="0" xfId="1" applyNumberFormat="1" applyFont="1"/>
    <xf numFmtId="4" fontId="2" fillId="0" borderId="0" xfId="1" applyNumberFormat="1" applyFont="1" applyFill="1" applyAlignment="1">
      <alignment horizontal="right"/>
    </xf>
    <xf numFmtId="4" fontId="2" fillId="0" borderId="0" xfId="1" applyNumberFormat="1" applyFont="1" applyBorder="1" applyAlignment="1"/>
    <xf numFmtId="0" fontId="2" fillId="0" borderId="2" xfId="0" applyFont="1" applyBorder="1" applyAlignment="1">
      <alignment horizontal="right"/>
    </xf>
    <xf numFmtId="4" fontId="2" fillId="0" borderId="2" xfId="1" applyNumberFormat="1" applyFont="1" applyBorder="1" applyAlignment="1">
      <alignment horizontal="right"/>
    </xf>
    <xf numFmtId="4" fontId="2" fillId="0" borderId="0" xfId="1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9" fillId="0" borderId="0" xfId="0" applyFont="1"/>
    <xf numFmtId="4" fontId="9" fillId="0" borderId="0" xfId="0" applyNumberFormat="1" applyFont="1"/>
    <xf numFmtId="16" fontId="3" fillId="0" borderId="0" xfId="0" quotePrefix="1" applyNumberFormat="1" applyFont="1" applyAlignment="1">
      <alignment horizontal="right" vertical="top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wrapText="1"/>
    </xf>
    <xf numFmtId="0" fontId="9" fillId="0" borderId="2" xfId="0" applyFont="1" applyBorder="1"/>
    <xf numFmtId="4" fontId="9" fillId="0" borderId="2" xfId="0" applyNumberFormat="1" applyFont="1" applyBorder="1"/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top"/>
    </xf>
    <xf numFmtId="14" fontId="3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4" fontId="2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left" vertical="center"/>
    </xf>
    <xf numFmtId="0" fontId="13" fillId="0" borderId="0" xfId="4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left"/>
    </xf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3" fillId="0" borderId="0" xfId="0" applyFont="1" applyAlignment="1">
      <alignment horizontal="left"/>
    </xf>
    <xf numFmtId="166" fontId="8" fillId="0" borderId="0" xfId="5" applyNumberFormat="1" applyAlignment="1">
      <alignment horizontal="center"/>
    </xf>
    <xf numFmtId="166" fontId="8" fillId="0" borderId="0" xfId="5" applyNumberFormat="1"/>
    <xf numFmtId="0" fontId="8" fillId="0" borderId="0" xfId="4"/>
    <xf numFmtId="0" fontId="13" fillId="0" borderId="0" xfId="0" applyFont="1" applyAlignment="1">
      <alignment horizontal="left"/>
    </xf>
    <xf numFmtId="0" fontId="13" fillId="2" borderId="6" xfId="0" applyFont="1" applyFill="1" applyBorder="1" applyAlignment="1">
      <alignment wrapText="1"/>
    </xf>
    <xf numFmtId="0" fontId="0" fillId="0" borderId="2" xfId="0" applyBorder="1" applyAlignment="1"/>
    <xf numFmtId="0" fontId="0" fillId="0" borderId="8" xfId="0" applyBorder="1" applyAlignment="1"/>
    <xf numFmtId="167" fontId="13" fillId="0" borderId="0" xfId="0" applyNumberFormat="1" applyFont="1" applyAlignment="1">
      <alignment vertical="top"/>
    </xf>
    <xf numFmtId="167" fontId="13" fillId="0" borderId="0" xfId="0" applyNumberFormat="1" applyFont="1"/>
    <xf numFmtId="167" fontId="13" fillId="0" borderId="4" xfId="0" applyNumberFormat="1" applyFont="1" applyBorder="1"/>
    <xf numFmtId="0" fontId="13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3" fillId="2" borderId="5" xfId="0" applyFont="1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13" fillId="2" borderId="4" xfId="0" applyFont="1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13" fillId="2" borderId="6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wrapText="1"/>
    </xf>
    <xf numFmtId="0" fontId="13" fillId="2" borderId="7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top"/>
    </xf>
    <xf numFmtId="0" fontId="6" fillId="2" borderId="6" xfId="0" applyFont="1" applyFill="1" applyBorder="1" applyAlignment="1">
      <alignment horizontal="right" vertical="top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2" fontId="6" fillId="2" borderId="6" xfId="0" applyNumberFormat="1" applyFont="1" applyFill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4" fillId="0" borderId="0" xfId="0" applyFont="1" applyAlignment="1"/>
  </cellXfs>
  <cellStyles count="6">
    <cellStyle name="Navadno" xfId="0" builtinId="0"/>
    <cellStyle name="Navadno 13" xfId="4" xr:uid="{2892705B-282F-469B-B2F8-808E7E431249}"/>
    <cellStyle name="Navadno 19" xfId="3" xr:uid="{D13D4040-7B67-41B5-B9E5-98CAD187EB48}"/>
    <cellStyle name="Navadno 4" xfId="5" xr:uid="{4668E3A4-0C5F-4952-AE49-3CF71A7FE779}"/>
    <cellStyle name="Odstotek" xfId="2" builtinId="5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0EDD8-FC0B-4F59-9BC3-F6AE66EB952A}">
  <dimension ref="A1:J23"/>
  <sheetViews>
    <sheetView tabSelected="1" zoomScale="130" zoomScaleNormal="130" workbookViewId="0">
      <selection activeCell="K6" sqref="K6"/>
    </sheetView>
  </sheetViews>
  <sheetFormatPr defaultRowHeight="15" x14ac:dyDescent="0.25"/>
  <cols>
    <col min="8" max="8" width="11.140625" bestFit="1" customWidth="1"/>
  </cols>
  <sheetData>
    <row r="1" spans="1:10" ht="15.75" x14ac:dyDescent="0.25">
      <c r="A1" s="26"/>
      <c r="B1" s="27"/>
      <c r="C1" s="28"/>
      <c r="D1" s="28"/>
      <c r="E1" s="27"/>
      <c r="F1" s="27"/>
      <c r="G1" s="27"/>
      <c r="H1" s="68" t="s">
        <v>86</v>
      </c>
    </row>
    <row r="2" spans="1:10" x14ac:dyDescent="0.25">
      <c r="A2" s="80" t="s">
        <v>93</v>
      </c>
      <c r="B2" s="108"/>
      <c r="C2" s="108"/>
      <c r="D2" s="108"/>
      <c r="E2" s="108"/>
      <c r="F2" s="108"/>
      <c r="G2" s="108"/>
      <c r="H2" s="108"/>
    </row>
    <row r="3" spans="1:10" ht="15.75" x14ac:dyDescent="0.25">
      <c r="A3" s="26"/>
      <c r="B3" s="27"/>
      <c r="C3" s="28"/>
      <c r="D3" s="28"/>
      <c r="E3" s="27"/>
      <c r="F3" s="27"/>
      <c r="G3" s="27"/>
      <c r="H3" s="27"/>
      <c r="I3" s="47"/>
      <c r="J3" s="47"/>
    </row>
    <row r="4" spans="1:10" ht="15.6" customHeight="1" x14ac:dyDescent="0.25">
      <c r="A4" s="93" t="s">
        <v>1</v>
      </c>
      <c r="B4" s="94"/>
      <c r="C4" s="94"/>
      <c r="D4" s="94"/>
      <c r="E4" s="94"/>
      <c r="F4" s="94"/>
      <c r="G4" s="94"/>
      <c r="H4" s="94"/>
      <c r="I4" s="47"/>
      <c r="J4" s="47"/>
    </row>
    <row r="5" spans="1:10" ht="15.75" x14ac:dyDescent="0.25">
      <c r="A5" s="94"/>
      <c r="B5" s="94"/>
      <c r="C5" s="94"/>
      <c r="D5" s="94"/>
      <c r="E5" s="94"/>
      <c r="F5" s="94"/>
      <c r="G5" s="94"/>
      <c r="H5" s="94"/>
      <c r="I5" s="47"/>
      <c r="J5" s="47"/>
    </row>
    <row r="6" spans="1:10" ht="39" x14ac:dyDescent="0.25">
      <c r="A6" s="95" t="s">
        <v>2</v>
      </c>
      <c r="B6" s="82"/>
      <c r="C6" s="82"/>
      <c r="D6" s="82"/>
      <c r="E6" s="82"/>
      <c r="F6" s="82"/>
      <c r="G6" s="83"/>
      <c r="H6" s="81" t="s">
        <v>89</v>
      </c>
      <c r="I6" s="72"/>
    </row>
    <row r="7" spans="1:10" x14ac:dyDescent="0.25">
      <c r="A7" s="70"/>
      <c r="B7" s="71"/>
      <c r="C7" s="71"/>
      <c r="D7" s="71"/>
      <c r="E7" s="69"/>
      <c r="F7" s="69"/>
      <c r="G7" s="69"/>
      <c r="H7" s="69"/>
      <c r="I7" s="72"/>
    </row>
    <row r="8" spans="1:10" ht="15.6" customHeight="1" x14ac:dyDescent="0.25">
      <c r="A8" s="73" t="s">
        <v>3</v>
      </c>
      <c r="B8" s="71"/>
      <c r="C8" s="71"/>
      <c r="D8" s="71"/>
      <c r="E8" s="69"/>
      <c r="F8" s="69"/>
      <c r="G8" s="69"/>
      <c r="H8" s="84">
        <f>Preddela!G16</f>
        <v>0</v>
      </c>
      <c r="I8" s="72"/>
    </row>
    <row r="9" spans="1:10" ht="15.6" customHeight="1" x14ac:dyDescent="0.25">
      <c r="A9" s="73" t="s">
        <v>4</v>
      </c>
      <c r="B9" s="71"/>
      <c r="C9" s="71"/>
      <c r="D9" s="71"/>
      <c r="E9" s="69"/>
      <c r="F9" s="69"/>
      <c r="G9" s="69"/>
      <c r="H9" s="84">
        <f>'Rušitvena dela'!G7</f>
        <v>0</v>
      </c>
      <c r="I9" s="72"/>
    </row>
    <row r="10" spans="1:10" x14ac:dyDescent="0.25">
      <c r="A10" s="73" t="s">
        <v>5</v>
      </c>
      <c r="B10" s="74"/>
      <c r="C10" s="74"/>
      <c r="D10" s="74"/>
      <c r="E10" s="75"/>
      <c r="F10" s="69"/>
      <c r="G10" s="69"/>
      <c r="H10" s="84">
        <f>'Zemeljska dela'!G23</f>
        <v>0</v>
      </c>
      <c r="I10" s="72"/>
    </row>
    <row r="11" spans="1:10" x14ac:dyDescent="0.25">
      <c r="A11" s="73" t="s">
        <v>6</v>
      </c>
      <c r="B11" s="73"/>
      <c r="C11" s="74"/>
      <c r="D11" s="74"/>
      <c r="E11" s="74"/>
      <c r="F11" s="71"/>
      <c r="G11" s="71"/>
      <c r="H11" s="84">
        <f>'Dela v betonu in ojačanem beton'!G28</f>
        <v>0</v>
      </c>
      <c r="I11" s="72"/>
    </row>
    <row r="12" spans="1:10" x14ac:dyDescent="0.25">
      <c r="A12" s="73" t="s">
        <v>7</v>
      </c>
      <c r="B12" s="73"/>
      <c r="C12" s="74"/>
      <c r="D12" s="74"/>
      <c r="E12" s="74"/>
      <c r="F12" s="71"/>
      <c r="G12" s="71"/>
      <c r="H12" s="84">
        <f>'Gradbena dela'!G16</f>
        <v>0</v>
      </c>
      <c r="I12" s="72"/>
    </row>
    <row r="13" spans="1:10" x14ac:dyDescent="0.25">
      <c r="A13" s="73" t="s">
        <v>8</v>
      </c>
      <c r="B13" s="73"/>
      <c r="C13" s="74"/>
      <c r="D13" s="74"/>
      <c r="E13" s="74"/>
      <c r="F13" s="71"/>
      <c r="G13" s="71"/>
      <c r="H13" s="84">
        <f>'Spiralni piloti'!G19</f>
        <v>0</v>
      </c>
      <c r="I13" s="72"/>
    </row>
    <row r="14" spans="1:10" x14ac:dyDescent="0.25">
      <c r="A14" s="73" t="s">
        <v>9</v>
      </c>
      <c r="B14" s="73"/>
      <c r="C14" s="74"/>
      <c r="D14" s="74"/>
      <c r="E14" s="74"/>
      <c r="F14" s="71"/>
      <c r="G14" s="71"/>
      <c r="H14" s="84">
        <f>'Ostala dela'!G17</f>
        <v>0</v>
      </c>
      <c r="I14" s="72"/>
    </row>
    <row r="15" spans="1:10" x14ac:dyDescent="0.25">
      <c r="A15" s="73" t="s">
        <v>10</v>
      </c>
      <c r="B15" s="73"/>
      <c r="C15" s="74"/>
      <c r="D15" s="74"/>
      <c r="E15" s="74"/>
      <c r="F15" s="71"/>
      <c r="G15" s="71"/>
      <c r="H15" s="84">
        <f>SUM(H8:H13)*10%</f>
        <v>0</v>
      </c>
      <c r="I15" s="72"/>
    </row>
    <row r="16" spans="1:10" x14ac:dyDescent="0.25">
      <c r="A16" s="76"/>
      <c r="B16" s="76"/>
      <c r="C16" s="71"/>
      <c r="D16" s="71"/>
      <c r="E16" s="71"/>
      <c r="F16" s="71"/>
      <c r="G16" s="71"/>
      <c r="H16" s="85"/>
      <c r="I16" s="72"/>
    </row>
    <row r="17" spans="1:9" x14ac:dyDescent="0.25">
      <c r="A17" s="87" t="s">
        <v>90</v>
      </c>
      <c r="B17" s="88"/>
      <c r="C17" s="88"/>
      <c r="D17" s="88"/>
      <c r="E17" s="88"/>
      <c r="F17" s="88"/>
      <c r="G17" s="88"/>
      <c r="H17" s="85">
        <f>SUM(H9:H15)</f>
        <v>0</v>
      </c>
      <c r="I17" s="72"/>
    </row>
    <row r="18" spans="1:9" x14ac:dyDescent="0.25">
      <c r="A18" s="89" t="s">
        <v>91</v>
      </c>
      <c r="B18" s="90"/>
      <c r="C18" s="90"/>
      <c r="D18" s="90"/>
      <c r="E18" s="90"/>
      <c r="F18" s="90"/>
      <c r="G18" s="90"/>
      <c r="H18" s="85">
        <f>H17*22%</f>
        <v>0</v>
      </c>
      <c r="I18" s="72"/>
    </row>
    <row r="19" spans="1:9" ht="15.75" thickBot="1" x14ac:dyDescent="0.3">
      <c r="A19" s="91" t="s">
        <v>92</v>
      </c>
      <c r="B19" s="92"/>
      <c r="C19" s="92"/>
      <c r="D19" s="92"/>
      <c r="E19" s="92"/>
      <c r="F19" s="92"/>
      <c r="G19" s="92"/>
      <c r="H19" s="86">
        <f>SUM(H17:H18)</f>
        <v>0</v>
      </c>
      <c r="I19" s="72"/>
    </row>
    <row r="20" spans="1:9" ht="15.75" thickTop="1" x14ac:dyDescent="0.25">
      <c r="A20" s="72"/>
      <c r="B20" s="72"/>
      <c r="C20" s="72"/>
      <c r="D20" s="72"/>
      <c r="E20" s="72"/>
      <c r="F20" s="72"/>
      <c r="G20" s="72"/>
      <c r="H20" s="72"/>
      <c r="I20" s="72"/>
    </row>
    <row r="22" spans="1:9" x14ac:dyDescent="0.25">
      <c r="B22" s="72" t="s">
        <v>87</v>
      </c>
      <c r="C22" s="77"/>
      <c r="D22" s="78"/>
      <c r="E22" s="72"/>
      <c r="G22" t="s">
        <v>0</v>
      </c>
    </row>
    <row r="23" spans="1:9" x14ac:dyDescent="0.25">
      <c r="B23" s="72" t="s">
        <v>88</v>
      </c>
      <c r="C23" s="77"/>
      <c r="D23" s="78"/>
      <c r="E23" s="79"/>
    </row>
  </sheetData>
  <mergeCells count="6">
    <mergeCell ref="A19:G19"/>
    <mergeCell ref="A6:G6"/>
    <mergeCell ref="A2:H2"/>
    <mergeCell ref="A4:H5"/>
    <mergeCell ref="A17:G17"/>
    <mergeCell ref="A18:G18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82ED9-B6AC-4EFD-8856-9095E16E202B}">
  <dimension ref="A1:G17"/>
  <sheetViews>
    <sheetView workbookViewId="0">
      <selection activeCell="G1" sqref="G1"/>
    </sheetView>
  </sheetViews>
  <sheetFormatPr defaultRowHeight="15" x14ac:dyDescent="0.25"/>
  <cols>
    <col min="1" max="1" width="2.28515625" bestFit="1" customWidth="1"/>
    <col min="2" max="2" width="4.28515625" bestFit="1" customWidth="1"/>
    <col min="3" max="3" width="32.140625" customWidth="1"/>
    <col min="6" max="6" width="11.140625" customWidth="1"/>
    <col min="7" max="7" width="13.28515625" customWidth="1"/>
  </cols>
  <sheetData>
    <row r="1" spans="1:7" ht="47.25" x14ac:dyDescent="0.25">
      <c r="A1" s="101"/>
      <c r="B1" s="102" t="s">
        <v>11</v>
      </c>
      <c r="C1" s="103" t="s">
        <v>12</v>
      </c>
      <c r="D1" s="104" t="s">
        <v>13</v>
      </c>
      <c r="E1" s="105" t="s">
        <v>14</v>
      </c>
      <c r="F1" s="106" t="s">
        <v>94</v>
      </c>
      <c r="G1" s="106" t="s">
        <v>95</v>
      </c>
    </row>
    <row r="2" spans="1:7" x14ac:dyDescent="0.25">
      <c r="A2" s="2"/>
      <c r="B2" s="8">
        <v>1</v>
      </c>
      <c r="C2" s="9" t="s">
        <v>3</v>
      </c>
      <c r="D2" s="5"/>
      <c r="E2" s="6"/>
      <c r="F2" s="7"/>
      <c r="G2" s="7"/>
    </row>
    <row r="3" spans="1:7" x14ac:dyDescent="0.25">
      <c r="A3" s="2"/>
      <c r="B3" s="8"/>
      <c r="C3" s="9"/>
      <c r="D3" s="5"/>
      <c r="E3" s="6"/>
      <c r="F3" s="7"/>
      <c r="G3" s="7"/>
    </row>
    <row r="4" spans="1:7" ht="38.25" x14ac:dyDescent="0.25">
      <c r="A4" s="2"/>
      <c r="B4" s="8">
        <v>1</v>
      </c>
      <c r="C4" s="16" t="s">
        <v>15</v>
      </c>
      <c r="D4" s="5" t="s">
        <v>16</v>
      </c>
      <c r="E4" s="6">
        <v>1</v>
      </c>
      <c r="F4" s="7"/>
      <c r="G4" s="46">
        <f>E4*F4</f>
        <v>0</v>
      </c>
    </row>
    <row r="5" spans="1:7" x14ac:dyDescent="0.25">
      <c r="A5" s="2"/>
      <c r="B5" s="3"/>
      <c r="C5" s="4"/>
      <c r="D5" s="5"/>
      <c r="E5" s="6"/>
      <c r="F5" s="7"/>
      <c r="G5" s="46"/>
    </row>
    <row r="6" spans="1:7" x14ac:dyDescent="0.25">
      <c r="A6" s="2"/>
      <c r="B6" s="3">
        <v>2</v>
      </c>
      <c r="C6" s="4" t="s">
        <v>17</v>
      </c>
      <c r="D6" s="5" t="s">
        <v>18</v>
      </c>
      <c r="E6" s="6">
        <v>0.1</v>
      </c>
      <c r="F6" s="7"/>
      <c r="G6" s="46">
        <f>F6*E6</f>
        <v>0</v>
      </c>
    </row>
    <row r="7" spans="1:7" x14ac:dyDescent="0.25">
      <c r="A7" s="2"/>
      <c r="B7" s="3"/>
      <c r="C7" s="4"/>
      <c r="D7" s="5"/>
      <c r="E7" s="6"/>
      <c r="F7" s="7"/>
      <c r="G7" s="46"/>
    </row>
    <row r="8" spans="1:7" x14ac:dyDescent="0.25">
      <c r="A8" s="2"/>
      <c r="B8" s="3">
        <v>3</v>
      </c>
      <c r="C8" s="4" t="s">
        <v>19</v>
      </c>
      <c r="D8" s="5" t="s">
        <v>16</v>
      </c>
      <c r="E8" s="6">
        <v>6</v>
      </c>
      <c r="F8" s="7"/>
      <c r="G8" s="46">
        <f>F8*E8</f>
        <v>0</v>
      </c>
    </row>
    <row r="9" spans="1:7" x14ac:dyDescent="0.25">
      <c r="A9" s="2"/>
      <c r="B9" s="3"/>
      <c r="C9" s="4"/>
      <c r="D9" s="5"/>
      <c r="E9" s="6"/>
      <c r="F9" s="7"/>
      <c r="G9" s="46"/>
    </row>
    <row r="10" spans="1:7" ht="26.25" x14ac:dyDescent="0.25">
      <c r="A10" s="2"/>
      <c r="B10" s="3">
        <v>4</v>
      </c>
      <c r="C10" s="4" t="s">
        <v>20</v>
      </c>
      <c r="D10" s="5" t="s">
        <v>21</v>
      </c>
      <c r="E10" s="6">
        <f>70*6</f>
        <v>420</v>
      </c>
      <c r="F10" s="7"/>
      <c r="G10" s="46">
        <f>F10*E10</f>
        <v>0</v>
      </c>
    </row>
    <row r="11" spans="1:7" x14ac:dyDescent="0.25">
      <c r="A11" s="2"/>
      <c r="B11" s="3"/>
      <c r="C11" s="4"/>
      <c r="D11" s="5"/>
      <c r="E11" s="6"/>
      <c r="F11" s="7"/>
      <c r="G11" s="46"/>
    </row>
    <row r="12" spans="1:7" ht="26.25" x14ac:dyDescent="0.25">
      <c r="A12" s="2"/>
      <c r="B12" s="3">
        <v>5</v>
      </c>
      <c r="C12" s="4" t="s">
        <v>22</v>
      </c>
      <c r="D12" s="5" t="s">
        <v>21</v>
      </c>
      <c r="E12" s="6">
        <f>E10</f>
        <v>420</v>
      </c>
      <c r="F12" s="7"/>
      <c r="G12" s="46">
        <f>F12*E12</f>
        <v>0</v>
      </c>
    </row>
    <row r="13" spans="1:7" x14ac:dyDescent="0.25">
      <c r="A13" s="2"/>
      <c r="B13" s="3"/>
      <c r="C13" s="4"/>
      <c r="D13" s="5"/>
      <c r="E13" s="6"/>
      <c r="F13" s="7"/>
      <c r="G13" s="46"/>
    </row>
    <row r="14" spans="1:7" ht="26.25" x14ac:dyDescent="0.25">
      <c r="A14" s="2"/>
      <c r="B14" s="3">
        <v>6</v>
      </c>
      <c r="C14" s="4" t="s">
        <v>23</v>
      </c>
      <c r="D14" s="5" t="s">
        <v>21</v>
      </c>
      <c r="E14" s="6">
        <f>E12/4</f>
        <v>105</v>
      </c>
      <c r="F14" s="7"/>
      <c r="G14" s="46">
        <f>F14*E14</f>
        <v>0</v>
      </c>
    </row>
    <row r="15" spans="1:7" x14ac:dyDescent="0.25">
      <c r="A15" s="2"/>
      <c r="B15" s="3"/>
      <c r="C15" s="4"/>
      <c r="D15" s="5"/>
      <c r="E15" s="6"/>
      <c r="F15" s="7"/>
      <c r="G15" s="46"/>
    </row>
    <row r="16" spans="1:7" x14ac:dyDescent="0.25">
      <c r="A16" s="20"/>
      <c r="B16" s="20" t="s">
        <v>24</v>
      </c>
      <c r="C16" s="21" t="s">
        <v>25</v>
      </c>
      <c r="D16" s="22"/>
      <c r="E16" s="23"/>
      <c r="F16" s="24"/>
      <c r="G16" s="25">
        <f>SUM(G4:G15)</f>
        <v>0</v>
      </c>
    </row>
    <row r="17" spans="1:7" x14ac:dyDescent="0.25">
      <c r="A17" s="2"/>
      <c r="B17" s="3"/>
      <c r="C17" s="4"/>
      <c r="D17" s="5"/>
      <c r="E17" s="6"/>
      <c r="F17" s="7"/>
      <c r="G17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E8C66-3347-404D-928F-9E2DDCA32F48}">
  <dimension ref="A1:G8"/>
  <sheetViews>
    <sheetView workbookViewId="0">
      <selection sqref="A1:E1"/>
    </sheetView>
  </sheetViews>
  <sheetFormatPr defaultRowHeight="15" x14ac:dyDescent="0.25"/>
  <cols>
    <col min="1" max="1" width="2.28515625" bestFit="1" customWidth="1"/>
    <col min="2" max="2" width="4.28515625" bestFit="1" customWidth="1"/>
    <col min="3" max="3" width="32.140625" customWidth="1"/>
    <col min="6" max="6" width="12.7109375" customWidth="1"/>
    <col min="7" max="7" width="12.28515625" customWidth="1"/>
  </cols>
  <sheetData>
    <row r="1" spans="1:7" ht="47.25" x14ac:dyDescent="0.25">
      <c r="A1" s="96"/>
      <c r="B1" s="97" t="s">
        <v>11</v>
      </c>
      <c r="C1" s="98" t="s">
        <v>12</v>
      </c>
      <c r="D1" s="99" t="s">
        <v>13</v>
      </c>
      <c r="E1" s="100" t="s">
        <v>14</v>
      </c>
      <c r="F1" s="106" t="s">
        <v>94</v>
      </c>
      <c r="G1" s="106" t="s">
        <v>95</v>
      </c>
    </row>
    <row r="2" spans="1:7" x14ac:dyDescent="0.25">
      <c r="A2" s="2"/>
      <c r="B2" s="8">
        <v>1</v>
      </c>
      <c r="C2" s="9" t="s">
        <v>26</v>
      </c>
      <c r="D2" s="5"/>
      <c r="E2" s="6"/>
      <c r="F2" s="7"/>
      <c r="G2" s="7"/>
    </row>
    <row r="3" spans="1:7" x14ac:dyDescent="0.25">
      <c r="A3" s="2"/>
      <c r="B3" s="8"/>
      <c r="C3" s="9"/>
      <c r="D3" s="5"/>
      <c r="E3" s="6"/>
      <c r="F3" s="7"/>
      <c r="G3" s="7"/>
    </row>
    <row r="4" spans="1:7" ht="51" x14ac:dyDescent="0.25">
      <c r="A4" s="2"/>
      <c r="B4" s="48">
        <v>1</v>
      </c>
      <c r="C4" s="16" t="s">
        <v>27</v>
      </c>
      <c r="D4" s="5" t="s">
        <v>28</v>
      </c>
      <c r="E4" s="49">
        <f>60*0.5*0.5</f>
        <v>15</v>
      </c>
      <c r="F4" s="50"/>
      <c r="G4" s="11">
        <f>E4*F4</f>
        <v>0</v>
      </c>
    </row>
    <row r="5" spans="1:7" x14ac:dyDescent="0.25">
      <c r="A5" s="2"/>
      <c r="B5" s="2"/>
      <c r="C5" s="4"/>
      <c r="D5" s="5"/>
      <c r="E5" s="6"/>
      <c r="F5" s="7"/>
      <c r="G5" s="46"/>
    </row>
    <row r="6" spans="1:7" x14ac:dyDescent="0.25">
      <c r="A6" s="2"/>
      <c r="B6" s="2"/>
      <c r="C6" s="4"/>
      <c r="D6" s="5"/>
      <c r="E6" s="6"/>
      <c r="F6" s="7"/>
      <c r="G6" s="46"/>
    </row>
    <row r="7" spans="1:7" x14ac:dyDescent="0.25">
      <c r="A7" s="20"/>
      <c r="B7" s="20" t="s">
        <v>24</v>
      </c>
      <c r="C7" s="21" t="s">
        <v>29</v>
      </c>
      <c r="D7" s="22"/>
      <c r="E7" s="23"/>
      <c r="F7" s="24"/>
      <c r="G7" s="25">
        <f>SUM(G4:G6)</f>
        <v>0</v>
      </c>
    </row>
    <row r="8" spans="1:7" x14ac:dyDescent="0.25">
      <c r="A8" s="2"/>
      <c r="B8" s="3"/>
      <c r="C8" s="4"/>
      <c r="D8" s="5"/>
      <c r="E8" s="6"/>
      <c r="F8" s="7"/>
      <c r="G8" s="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4E2C5-DFF2-4409-A4E2-177F6FCDC376}">
  <dimension ref="A1:G23"/>
  <sheetViews>
    <sheetView workbookViewId="0">
      <selection activeCell="B1" sqref="B1:E1"/>
    </sheetView>
  </sheetViews>
  <sheetFormatPr defaultRowHeight="15" x14ac:dyDescent="0.25"/>
  <cols>
    <col min="1" max="1" width="2.28515625" bestFit="1" customWidth="1"/>
    <col min="2" max="2" width="4.28515625" bestFit="1" customWidth="1"/>
    <col min="3" max="3" width="35.7109375" customWidth="1"/>
    <col min="6" max="6" width="12" customWidth="1"/>
    <col min="7" max="7" width="12.5703125" customWidth="1"/>
  </cols>
  <sheetData>
    <row r="1" spans="1:7" ht="47.25" x14ac:dyDescent="0.25">
      <c r="A1" s="1"/>
      <c r="B1" s="97" t="s">
        <v>11</v>
      </c>
      <c r="C1" s="98" t="s">
        <v>12</v>
      </c>
      <c r="D1" s="99" t="s">
        <v>13</v>
      </c>
      <c r="E1" s="100" t="s">
        <v>14</v>
      </c>
      <c r="F1" s="106" t="s">
        <v>94</v>
      </c>
      <c r="G1" s="106" t="s">
        <v>95</v>
      </c>
    </row>
    <row r="2" spans="1:7" x14ac:dyDescent="0.25">
      <c r="A2" s="2"/>
      <c r="B2" s="8" t="s">
        <v>30</v>
      </c>
      <c r="C2" s="9" t="s">
        <v>5</v>
      </c>
      <c r="D2" s="5"/>
      <c r="E2" s="10"/>
      <c r="F2" s="11"/>
      <c r="G2" s="11"/>
    </row>
    <row r="3" spans="1:7" ht="38.25" x14ac:dyDescent="0.25">
      <c r="A3" s="2">
        <v>2</v>
      </c>
      <c r="B3" s="2">
        <v>1</v>
      </c>
      <c r="C3" s="16" t="s">
        <v>31</v>
      </c>
      <c r="D3" s="13" t="s">
        <v>28</v>
      </c>
      <c r="E3" s="14">
        <v>2400</v>
      </c>
      <c r="F3" s="15"/>
      <c r="G3" s="15">
        <f>F3*E3</f>
        <v>0</v>
      </c>
    </row>
    <row r="4" spans="1:7" x14ac:dyDescent="0.25">
      <c r="A4" s="2"/>
      <c r="B4" s="2"/>
      <c r="C4" s="16"/>
      <c r="D4" s="13"/>
      <c r="E4" s="14"/>
      <c r="F4" s="15"/>
      <c r="G4" s="15"/>
    </row>
    <row r="5" spans="1:7" ht="25.5" x14ac:dyDescent="0.25">
      <c r="A5" s="2"/>
      <c r="B5" s="2">
        <v>2</v>
      </c>
      <c r="C5" s="16" t="s">
        <v>32</v>
      </c>
      <c r="D5" s="13" t="s">
        <v>21</v>
      </c>
      <c r="E5" s="14">
        <f>70*2.5</f>
        <v>175</v>
      </c>
      <c r="F5" s="15"/>
      <c r="G5" s="15">
        <f>E5*F5</f>
        <v>0</v>
      </c>
    </row>
    <row r="6" spans="1:7" x14ac:dyDescent="0.25">
      <c r="A6" s="2"/>
      <c r="B6" s="2"/>
      <c r="C6" s="16"/>
      <c r="D6" s="13"/>
      <c r="E6" s="14"/>
      <c r="F6" s="15"/>
      <c r="G6" s="15"/>
    </row>
    <row r="7" spans="1:7" ht="38.25" x14ac:dyDescent="0.25">
      <c r="A7" s="2" t="s">
        <v>30</v>
      </c>
      <c r="B7" s="2">
        <v>3</v>
      </c>
      <c r="C7" s="16" t="s">
        <v>33</v>
      </c>
      <c r="D7" s="13" t="s">
        <v>21</v>
      </c>
      <c r="E7" s="14">
        <f>70*5</f>
        <v>350</v>
      </c>
      <c r="F7" s="15"/>
      <c r="G7" s="15">
        <f>F7*E7</f>
        <v>0</v>
      </c>
    </row>
    <row r="8" spans="1:7" x14ac:dyDescent="0.25">
      <c r="A8" s="2"/>
      <c r="B8" s="2"/>
      <c r="C8" s="16"/>
      <c r="D8" s="13"/>
      <c r="E8" s="14"/>
      <c r="F8" s="15"/>
      <c r="G8" s="15"/>
    </row>
    <row r="9" spans="1:7" ht="25.5" x14ac:dyDescent="0.25">
      <c r="A9" s="2" t="str">
        <f>A7</f>
        <v>2.</v>
      </c>
      <c r="B9" s="2">
        <v>4</v>
      </c>
      <c r="C9" s="16" t="s">
        <v>34</v>
      </c>
      <c r="D9" s="13" t="s">
        <v>28</v>
      </c>
      <c r="E9" s="14">
        <f>70*0.5*3</f>
        <v>105</v>
      </c>
      <c r="F9" s="15"/>
      <c r="G9" s="15">
        <f>F9*E9</f>
        <v>0</v>
      </c>
    </row>
    <row r="10" spans="1:7" x14ac:dyDescent="0.25">
      <c r="A10" s="2"/>
      <c r="B10" s="2"/>
      <c r="C10" s="17"/>
      <c r="D10" s="13"/>
      <c r="E10" s="14"/>
      <c r="F10" s="15"/>
      <c r="G10" s="15"/>
    </row>
    <row r="11" spans="1:7" x14ac:dyDescent="0.25">
      <c r="A11" s="2">
        <v>2</v>
      </c>
      <c r="B11" s="2">
        <v>5</v>
      </c>
      <c r="C11" s="17" t="s">
        <v>35</v>
      </c>
      <c r="D11" s="13" t="s">
        <v>28</v>
      </c>
      <c r="E11" s="14">
        <v>1800</v>
      </c>
      <c r="F11" s="15"/>
      <c r="G11" s="15">
        <f>F11*E11</f>
        <v>0</v>
      </c>
    </row>
    <row r="12" spans="1:7" x14ac:dyDescent="0.25">
      <c r="A12" s="2"/>
      <c r="B12" s="2"/>
      <c r="C12" s="17"/>
      <c r="D12" s="13"/>
      <c r="E12" s="14"/>
      <c r="F12" s="15"/>
      <c r="G12" s="15"/>
    </row>
    <row r="13" spans="1:7" ht="26.25" x14ac:dyDescent="0.25">
      <c r="A13" s="2"/>
      <c r="B13" s="2"/>
      <c r="C13" s="51" t="s">
        <v>36</v>
      </c>
      <c r="D13" s="13" t="s">
        <v>21</v>
      </c>
      <c r="E13" s="14">
        <f>70-3</f>
        <v>67</v>
      </c>
      <c r="F13" s="15"/>
      <c r="G13" s="15">
        <f>E13*F13</f>
        <v>0</v>
      </c>
    </row>
    <row r="14" spans="1:7" x14ac:dyDescent="0.25">
      <c r="A14" s="2"/>
      <c r="B14" s="2"/>
      <c r="C14" s="51"/>
      <c r="D14" s="13"/>
      <c r="E14" s="14"/>
      <c r="F14" s="15"/>
      <c r="G14" s="15"/>
    </row>
    <row r="15" spans="1:7" ht="63.75" x14ac:dyDescent="0.25">
      <c r="A15" s="2"/>
      <c r="B15" s="2">
        <v>6</v>
      </c>
      <c r="C15" s="16" t="s">
        <v>37</v>
      </c>
      <c r="D15" s="13" t="s">
        <v>16</v>
      </c>
      <c r="E15" s="14">
        <v>1</v>
      </c>
      <c r="F15" s="15"/>
      <c r="G15" s="15">
        <f>E15*F15</f>
        <v>0</v>
      </c>
    </row>
    <row r="16" spans="1:7" x14ac:dyDescent="0.25">
      <c r="A16" s="2"/>
      <c r="B16" s="2"/>
      <c r="C16" s="16"/>
      <c r="D16" s="13"/>
      <c r="E16" s="14"/>
      <c r="F16" s="15"/>
      <c r="G16" s="15"/>
    </row>
    <row r="17" spans="1:7" ht="38.25" x14ac:dyDescent="0.25">
      <c r="A17" s="2"/>
      <c r="B17" s="2">
        <v>7</v>
      </c>
      <c r="C17" s="16" t="s">
        <v>38</v>
      </c>
      <c r="D17" s="13" t="s">
        <v>16</v>
      </c>
      <c r="E17" s="14">
        <v>1</v>
      </c>
      <c r="F17" s="15"/>
      <c r="G17" s="15">
        <f>E17*F17</f>
        <v>0</v>
      </c>
    </row>
    <row r="18" spans="1:7" x14ac:dyDescent="0.25">
      <c r="A18" s="2"/>
      <c r="B18" s="2"/>
      <c r="C18" s="51"/>
      <c r="D18" s="13"/>
      <c r="E18" s="14"/>
      <c r="F18" s="15"/>
      <c r="G18" s="15"/>
    </row>
    <row r="19" spans="1:7" ht="38.25" x14ac:dyDescent="0.25">
      <c r="A19" s="2"/>
      <c r="B19" s="2">
        <v>8</v>
      </c>
      <c r="C19" s="16" t="s">
        <v>39</v>
      </c>
      <c r="D19" s="13" t="s">
        <v>40</v>
      </c>
      <c r="E19" s="14">
        <v>80</v>
      </c>
      <c r="F19" s="15"/>
      <c r="G19" s="15">
        <f>E19*F19</f>
        <v>0</v>
      </c>
    </row>
    <row r="20" spans="1:7" x14ac:dyDescent="0.25">
      <c r="A20" s="2"/>
      <c r="B20" s="2"/>
      <c r="C20" s="51"/>
      <c r="D20" s="13"/>
      <c r="E20" s="14"/>
      <c r="F20" s="15"/>
      <c r="G20" s="15"/>
    </row>
    <row r="21" spans="1:7" ht="39" x14ac:dyDescent="0.25">
      <c r="A21" s="2">
        <v>2</v>
      </c>
      <c r="B21" s="2">
        <v>9</v>
      </c>
      <c r="C21" s="4" t="s">
        <v>41</v>
      </c>
      <c r="D21" s="13" t="s">
        <v>21</v>
      </c>
      <c r="E21" s="14">
        <f>70-5</f>
        <v>65</v>
      </c>
      <c r="F21" s="15"/>
      <c r="G21" s="15">
        <f>F21*E21</f>
        <v>0</v>
      </c>
    </row>
    <row r="23" spans="1:7" ht="15.75" x14ac:dyDescent="0.25">
      <c r="B23" s="58" t="s">
        <v>30</v>
      </c>
      <c r="C23" s="58" t="s">
        <v>5</v>
      </c>
      <c r="D23" s="58"/>
      <c r="E23" s="58"/>
      <c r="F23" s="58"/>
      <c r="G23" s="59">
        <f>SUM(G3:G22)</f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E773F-0219-438A-9A71-80B9DDE517C6}">
  <dimension ref="A1:G28"/>
  <sheetViews>
    <sheetView workbookViewId="0"/>
  </sheetViews>
  <sheetFormatPr defaultRowHeight="15" x14ac:dyDescent="0.25"/>
  <cols>
    <col min="1" max="1" width="2.28515625" bestFit="1" customWidth="1"/>
    <col min="2" max="2" width="5.140625" bestFit="1" customWidth="1"/>
    <col min="3" max="3" width="49.5703125" customWidth="1"/>
    <col min="4" max="4" width="3.7109375" bestFit="1" customWidth="1"/>
    <col min="5" max="5" width="8.140625" customWidth="1"/>
    <col min="6" max="6" width="13.5703125" customWidth="1"/>
    <col min="7" max="7" width="12.42578125" customWidth="1"/>
  </cols>
  <sheetData>
    <row r="1" spans="1:7" ht="47.25" x14ac:dyDescent="0.25">
      <c r="A1" s="96"/>
      <c r="B1" s="97" t="s">
        <v>11</v>
      </c>
      <c r="C1" s="98" t="s">
        <v>12</v>
      </c>
      <c r="D1" s="99" t="s">
        <v>13</v>
      </c>
      <c r="E1" s="100" t="s">
        <v>14</v>
      </c>
      <c r="F1" s="106" t="s">
        <v>94</v>
      </c>
      <c r="G1" s="106" t="s">
        <v>95</v>
      </c>
    </row>
    <row r="2" spans="1:7" x14ac:dyDescent="0.25">
      <c r="A2" s="2"/>
      <c r="B2" s="30"/>
      <c r="C2" s="31"/>
      <c r="D2" s="32"/>
      <c r="E2" s="33"/>
      <c r="F2" s="33"/>
      <c r="G2" s="33"/>
    </row>
    <row r="3" spans="1:7" x14ac:dyDescent="0.25">
      <c r="A3" s="2"/>
      <c r="B3" s="8" t="s">
        <v>42</v>
      </c>
      <c r="C3" s="9" t="s">
        <v>43</v>
      </c>
      <c r="D3" s="34"/>
      <c r="E3" s="11"/>
      <c r="F3" s="11"/>
      <c r="G3" s="11"/>
    </row>
    <row r="4" spans="1:7" x14ac:dyDescent="0.25">
      <c r="A4" s="2"/>
      <c r="B4" s="3"/>
      <c r="C4" s="16" t="s">
        <v>44</v>
      </c>
      <c r="D4" s="34"/>
      <c r="E4" s="11"/>
      <c r="F4" s="11"/>
      <c r="G4" s="11"/>
    </row>
    <row r="5" spans="1:7" x14ac:dyDescent="0.25">
      <c r="A5" s="2"/>
      <c r="B5" s="3"/>
      <c r="C5" s="9"/>
      <c r="D5" s="34"/>
      <c r="E5" s="11"/>
      <c r="F5" s="11"/>
      <c r="G5" s="35"/>
    </row>
    <row r="6" spans="1:7" ht="38.25" x14ac:dyDescent="0.25">
      <c r="A6" s="2" t="s">
        <v>42</v>
      </c>
      <c r="B6" s="2">
        <v>1</v>
      </c>
      <c r="C6" s="12" t="s">
        <v>45</v>
      </c>
      <c r="D6" s="34" t="s">
        <v>28</v>
      </c>
      <c r="E6" s="35">
        <f>70*0.5*0.15</f>
        <v>5.25</v>
      </c>
      <c r="F6" s="35"/>
      <c r="G6" s="35">
        <f>F6*E6</f>
        <v>0</v>
      </c>
    </row>
    <row r="7" spans="1:7" x14ac:dyDescent="0.25">
      <c r="A7" s="2"/>
      <c r="B7" s="2"/>
      <c r="C7" s="12"/>
      <c r="D7" s="36"/>
      <c r="E7" s="14"/>
      <c r="F7" s="15"/>
      <c r="G7" s="35"/>
    </row>
    <row r="8" spans="1:7" ht="25.5" x14ac:dyDescent="0.25">
      <c r="A8" s="2" t="str">
        <f>A6</f>
        <v>4.</v>
      </c>
      <c r="B8" s="2">
        <f>B6+1</f>
        <v>2</v>
      </c>
      <c r="C8" s="12" t="s">
        <v>46</v>
      </c>
      <c r="D8" s="36" t="s">
        <v>21</v>
      </c>
      <c r="E8" s="14">
        <f>(28+33+41+20+25+11.5)*2</f>
        <v>317</v>
      </c>
      <c r="F8" s="15"/>
      <c r="G8" s="15">
        <f>F8*E8</f>
        <v>0</v>
      </c>
    </row>
    <row r="9" spans="1:7" x14ac:dyDescent="0.25">
      <c r="A9" s="2"/>
      <c r="B9" s="2"/>
      <c r="C9" s="12"/>
      <c r="D9" s="36"/>
      <c r="E9" s="14"/>
      <c r="F9" s="15"/>
      <c r="G9" s="15"/>
    </row>
    <row r="10" spans="1:7" ht="63.75" x14ac:dyDescent="0.25">
      <c r="A10" s="2" t="str">
        <f>A8</f>
        <v>4.</v>
      </c>
      <c r="B10" s="2">
        <f>B8+1</f>
        <v>3</v>
      </c>
      <c r="C10" s="12" t="s">
        <v>47</v>
      </c>
      <c r="D10" s="36" t="s">
        <v>28</v>
      </c>
      <c r="E10" s="14">
        <f>E8/2*0.3</f>
        <v>47.55</v>
      </c>
      <c r="F10" s="15"/>
      <c r="G10" s="15">
        <f>F10*E10</f>
        <v>0</v>
      </c>
    </row>
    <row r="11" spans="1:7" x14ac:dyDescent="0.25">
      <c r="A11" s="2"/>
      <c r="B11" s="2"/>
      <c r="C11" s="12"/>
      <c r="D11" s="36"/>
      <c r="E11" s="14"/>
      <c r="F11" s="15"/>
      <c r="G11" s="15"/>
    </row>
    <row r="12" spans="1:7" ht="25.5" x14ac:dyDescent="0.25">
      <c r="A12" s="2" t="str">
        <f>+A10</f>
        <v>4.</v>
      </c>
      <c r="B12" s="2">
        <f>B10+1</f>
        <v>4</v>
      </c>
      <c r="C12" s="12" t="s">
        <v>48</v>
      </c>
      <c r="D12" s="34" t="s">
        <v>49</v>
      </c>
      <c r="E12" s="14">
        <v>480</v>
      </c>
      <c r="F12" s="40"/>
      <c r="G12" s="40">
        <f>F12*E12</f>
        <v>0</v>
      </c>
    </row>
    <row r="13" spans="1:7" x14ac:dyDescent="0.25">
      <c r="A13" s="2"/>
      <c r="B13" s="3"/>
      <c r="C13" s="12"/>
      <c r="D13" s="34"/>
      <c r="E13" s="14"/>
      <c r="F13" s="40"/>
      <c r="G13" s="40"/>
    </row>
    <row r="14" spans="1:7" ht="38.25" x14ac:dyDescent="0.25">
      <c r="A14" s="2"/>
      <c r="B14" s="2">
        <v>5</v>
      </c>
      <c r="C14" s="12" t="s">
        <v>50</v>
      </c>
      <c r="D14" s="36" t="s">
        <v>49</v>
      </c>
      <c r="E14" s="14">
        <v>30</v>
      </c>
      <c r="F14" s="15"/>
      <c r="G14" s="40">
        <f>F14*E14</f>
        <v>0</v>
      </c>
    </row>
    <row r="15" spans="1:7" x14ac:dyDescent="0.25">
      <c r="A15" s="2"/>
      <c r="B15" s="2"/>
      <c r="C15" s="12"/>
      <c r="D15" s="36"/>
      <c r="E15" s="14"/>
      <c r="F15" s="15"/>
      <c r="G15" s="40"/>
    </row>
    <row r="16" spans="1:7" ht="25.5" x14ac:dyDescent="0.25">
      <c r="A16" s="2"/>
      <c r="B16" s="2">
        <v>6</v>
      </c>
      <c r="C16" s="12" t="s">
        <v>51</v>
      </c>
      <c r="D16" s="36" t="s">
        <v>49</v>
      </c>
      <c r="E16" s="14">
        <v>2122</v>
      </c>
      <c r="F16" s="15"/>
      <c r="G16" s="40">
        <f>F16*E16</f>
        <v>0</v>
      </c>
    </row>
    <row r="17" spans="1:7" x14ac:dyDescent="0.25">
      <c r="A17" s="2"/>
      <c r="B17" s="20" t="s">
        <v>42</v>
      </c>
      <c r="C17" s="21" t="s">
        <v>52</v>
      </c>
      <c r="D17" s="42"/>
      <c r="E17" s="43"/>
      <c r="F17" s="24"/>
      <c r="G17" s="25">
        <f>SUM(G6:G16)</f>
        <v>0</v>
      </c>
    </row>
    <row r="18" spans="1:7" x14ac:dyDescent="0.25">
      <c r="A18" s="2"/>
      <c r="B18" s="3"/>
      <c r="C18" s="9"/>
      <c r="D18" s="34"/>
      <c r="E18" s="15"/>
      <c r="F18" s="44"/>
      <c r="G18" s="19"/>
    </row>
    <row r="19" spans="1:7" x14ac:dyDescent="0.25">
      <c r="A19" s="2"/>
      <c r="B19" s="54" t="s">
        <v>53</v>
      </c>
      <c r="C19" s="9" t="s">
        <v>54</v>
      </c>
      <c r="D19" s="34"/>
      <c r="E19" s="15"/>
      <c r="F19" s="44"/>
      <c r="G19" s="19"/>
    </row>
    <row r="20" spans="1:7" x14ac:dyDescent="0.25">
      <c r="A20" s="2"/>
      <c r="B20" s="67"/>
      <c r="C20" s="67"/>
      <c r="D20" s="67"/>
      <c r="E20" s="15"/>
      <c r="F20" s="44"/>
      <c r="G20" s="19"/>
    </row>
    <row r="21" spans="1:7" ht="51.75" x14ac:dyDescent="0.25">
      <c r="B21" s="56">
        <v>1</v>
      </c>
      <c r="C21" s="57" t="s">
        <v>55</v>
      </c>
      <c r="D21" s="56" t="s">
        <v>40</v>
      </c>
      <c r="E21" s="56">
        <v>70</v>
      </c>
      <c r="F21" s="56"/>
      <c r="G21" s="40">
        <f>F21*E21</f>
        <v>0</v>
      </c>
    </row>
    <row r="22" spans="1:7" ht="16.5" x14ac:dyDescent="0.3">
      <c r="B22" s="55"/>
      <c r="C22" s="55"/>
      <c r="D22" s="55"/>
      <c r="E22" s="55"/>
      <c r="F22" s="55"/>
      <c r="G22" s="55"/>
    </row>
    <row r="23" spans="1:7" x14ac:dyDescent="0.25">
      <c r="B23" s="20" t="s">
        <v>53</v>
      </c>
      <c r="C23" s="21" t="s">
        <v>56</v>
      </c>
      <c r="D23" s="42"/>
      <c r="E23" s="43"/>
      <c r="F23" s="24"/>
      <c r="G23" s="25">
        <f>SUM(G21:G22)</f>
        <v>0</v>
      </c>
    </row>
    <row r="26" spans="1:7" x14ac:dyDescent="0.25">
      <c r="B26" s="20">
        <v>4</v>
      </c>
      <c r="C26" s="21" t="s">
        <v>52</v>
      </c>
      <c r="D26" s="42"/>
      <c r="E26" s="43"/>
      <c r="F26" s="24"/>
      <c r="G26" s="25">
        <f>G17</f>
        <v>0</v>
      </c>
    </row>
    <row r="27" spans="1:7" x14ac:dyDescent="0.25">
      <c r="B27" s="20" t="s">
        <v>53</v>
      </c>
      <c r="C27" s="21" t="s">
        <v>56</v>
      </c>
      <c r="D27" s="42"/>
      <c r="E27" s="43"/>
      <c r="F27" s="24"/>
      <c r="G27" s="25">
        <f>G23</f>
        <v>0</v>
      </c>
    </row>
    <row r="28" spans="1:7" ht="15.75" x14ac:dyDescent="0.25">
      <c r="C28" s="29" t="s">
        <v>57</v>
      </c>
      <c r="D28" s="52"/>
      <c r="E28" s="52"/>
      <c r="F28" s="52"/>
      <c r="G28" s="53">
        <f>SUM(G26:G27)</f>
        <v>0</v>
      </c>
    </row>
  </sheetData>
  <mergeCells count="1">
    <mergeCell ref="B20:D2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F373-F003-4AF8-9D1E-C5B192324C16}">
  <dimension ref="A1:G19"/>
  <sheetViews>
    <sheetView workbookViewId="0">
      <selection sqref="A1:E1"/>
    </sheetView>
  </sheetViews>
  <sheetFormatPr defaultRowHeight="15" x14ac:dyDescent="0.25"/>
  <cols>
    <col min="1" max="1" width="4.140625" bestFit="1" customWidth="1"/>
    <col min="2" max="2" width="7.42578125" bestFit="1" customWidth="1"/>
    <col min="3" max="3" width="39.28515625" bestFit="1" customWidth="1"/>
    <col min="4" max="4" width="3.42578125" bestFit="1" customWidth="1"/>
    <col min="5" max="5" width="7.5703125" bestFit="1" customWidth="1"/>
    <col min="6" max="6" width="10.85546875" customWidth="1"/>
    <col min="7" max="7" width="11.85546875" customWidth="1"/>
  </cols>
  <sheetData>
    <row r="1" spans="1:7" ht="57.75" customHeight="1" x14ac:dyDescent="0.25">
      <c r="A1" s="96"/>
      <c r="B1" s="97" t="s">
        <v>11</v>
      </c>
      <c r="C1" s="98" t="s">
        <v>12</v>
      </c>
      <c r="D1" s="107" t="s">
        <v>13</v>
      </c>
      <c r="E1" s="100" t="s">
        <v>14</v>
      </c>
      <c r="F1" s="106" t="s">
        <v>94</v>
      </c>
      <c r="G1" s="106" t="s">
        <v>95</v>
      </c>
    </row>
    <row r="2" spans="1:7" x14ac:dyDescent="0.25">
      <c r="A2" s="2"/>
      <c r="B2" s="30"/>
      <c r="C2" s="31"/>
      <c r="D2" s="32"/>
      <c r="E2" s="33"/>
      <c r="F2" s="33"/>
      <c r="G2" s="33"/>
    </row>
    <row r="3" spans="1:7" x14ac:dyDescent="0.25">
      <c r="A3" s="2"/>
      <c r="B3" s="8" t="s">
        <v>58</v>
      </c>
      <c r="C3" s="9" t="s">
        <v>59</v>
      </c>
      <c r="D3" s="34"/>
      <c r="E3" s="11"/>
      <c r="F3" s="11"/>
      <c r="G3" s="11"/>
    </row>
    <row r="4" spans="1:7" x14ac:dyDescent="0.25">
      <c r="A4" s="2"/>
      <c r="B4" s="64" t="s">
        <v>60</v>
      </c>
      <c r="C4" s="65" t="s">
        <v>61</v>
      </c>
      <c r="D4" s="34"/>
      <c r="E4" s="11"/>
      <c r="F4" s="11"/>
      <c r="G4" s="11"/>
    </row>
    <row r="5" spans="1:7" x14ac:dyDescent="0.25">
      <c r="A5" s="2"/>
      <c r="B5" s="3"/>
      <c r="C5" s="9"/>
      <c r="D5" s="34"/>
      <c r="E5" s="11"/>
      <c r="F5" s="11"/>
      <c r="G5" s="11"/>
    </row>
    <row r="6" spans="1:7" x14ac:dyDescent="0.25">
      <c r="A6" s="2"/>
      <c r="B6" s="2"/>
      <c r="C6" s="16"/>
      <c r="D6" s="34"/>
      <c r="E6" s="35"/>
      <c r="F6" s="35"/>
      <c r="G6" s="35"/>
    </row>
    <row r="7" spans="1:7" ht="25.5" x14ac:dyDescent="0.25">
      <c r="A7" s="66" t="s">
        <v>60</v>
      </c>
      <c r="B7" s="2" t="s">
        <v>24</v>
      </c>
      <c r="C7" s="16" t="s">
        <v>62</v>
      </c>
      <c r="D7" s="34" t="s">
        <v>21</v>
      </c>
      <c r="E7" s="35">
        <f>20+33+41+20+25+11.5</f>
        <v>150.5</v>
      </c>
      <c r="F7" s="35"/>
      <c r="G7" s="35">
        <f>F7*E7</f>
        <v>0</v>
      </c>
    </row>
    <row r="8" spans="1:7" x14ac:dyDescent="0.25">
      <c r="A8" s="2"/>
      <c r="B8" s="2"/>
      <c r="C8" s="9"/>
      <c r="D8" s="34"/>
      <c r="E8" s="11"/>
      <c r="F8" s="11"/>
      <c r="G8" s="35"/>
    </row>
    <row r="9" spans="1:7" ht="38.25" x14ac:dyDescent="0.25">
      <c r="A9" s="66" t="s">
        <v>60</v>
      </c>
      <c r="B9" s="2" t="s">
        <v>30</v>
      </c>
      <c r="C9" s="12" t="s">
        <v>63</v>
      </c>
      <c r="D9" s="34" t="s">
        <v>21</v>
      </c>
      <c r="E9" s="35">
        <f>E7</f>
        <v>150.5</v>
      </c>
      <c r="F9" s="35"/>
      <c r="G9" s="35">
        <f>F9*E9</f>
        <v>0</v>
      </c>
    </row>
    <row r="10" spans="1:7" x14ac:dyDescent="0.25">
      <c r="A10" s="2"/>
      <c r="B10" s="2"/>
      <c r="C10" s="12"/>
      <c r="D10" s="36"/>
      <c r="E10" s="14"/>
      <c r="F10" s="15"/>
      <c r="G10" s="35"/>
    </row>
    <row r="11" spans="1:7" x14ac:dyDescent="0.25">
      <c r="A11" s="66" t="s">
        <v>60</v>
      </c>
      <c r="B11" s="2" t="s">
        <v>64</v>
      </c>
      <c r="C11" s="12" t="s">
        <v>65</v>
      </c>
      <c r="D11" s="37" t="s">
        <v>21</v>
      </c>
      <c r="E11" s="38">
        <f>E9</f>
        <v>150.5</v>
      </c>
      <c r="F11" s="39"/>
      <c r="G11" s="35">
        <f>F11*E11</f>
        <v>0</v>
      </c>
    </row>
    <row r="12" spans="1:7" x14ac:dyDescent="0.25">
      <c r="A12" s="2"/>
      <c r="B12" s="2"/>
      <c r="C12" s="12"/>
      <c r="D12" s="36"/>
      <c r="E12" s="14"/>
      <c r="F12" s="15"/>
      <c r="G12" s="15"/>
    </row>
    <row r="13" spans="1:7" ht="38.25" x14ac:dyDescent="0.25">
      <c r="A13" s="66" t="s">
        <v>60</v>
      </c>
      <c r="B13" s="2" t="s">
        <v>42</v>
      </c>
      <c r="C13" s="12" t="s">
        <v>66</v>
      </c>
      <c r="D13" s="36" t="s">
        <v>40</v>
      </c>
      <c r="E13" s="14">
        <f>1.9*2+2.95*2+2.09*3</f>
        <v>15.969999999999999</v>
      </c>
      <c r="F13" s="15"/>
      <c r="G13" s="15">
        <f>F13*E13</f>
        <v>0</v>
      </c>
    </row>
    <row r="14" spans="1:7" x14ac:dyDescent="0.25">
      <c r="A14" s="2"/>
      <c r="B14" s="2"/>
      <c r="C14" s="12"/>
      <c r="D14" s="36"/>
      <c r="E14" s="14"/>
      <c r="F14" s="15"/>
      <c r="G14" s="15"/>
    </row>
    <row r="15" spans="1:7" x14ac:dyDescent="0.25">
      <c r="A15" s="2"/>
      <c r="B15" s="3"/>
      <c r="C15" s="18"/>
      <c r="D15" s="34"/>
      <c r="E15" s="41"/>
      <c r="F15" s="19"/>
      <c r="G15" s="19"/>
    </row>
    <row r="16" spans="1:7" x14ac:dyDescent="0.25">
      <c r="A16" s="2"/>
      <c r="B16" s="20" t="s">
        <v>67</v>
      </c>
      <c r="C16" s="21" t="s">
        <v>8</v>
      </c>
      <c r="D16" s="42"/>
      <c r="E16" s="43"/>
      <c r="F16" s="24"/>
      <c r="G16" s="25">
        <f>SUM(G6:G15)</f>
        <v>0</v>
      </c>
    </row>
    <row r="17" spans="1:7" x14ac:dyDescent="0.25">
      <c r="A17" s="2"/>
      <c r="B17" s="3"/>
      <c r="C17" s="9"/>
      <c r="D17" s="34"/>
      <c r="E17" s="15"/>
      <c r="F17" s="44"/>
      <c r="G17" s="19"/>
    </row>
    <row r="18" spans="1:7" x14ac:dyDescent="0.25">
      <c r="A18" s="2"/>
      <c r="B18" s="3"/>
      <c r="C18" s="9"/>
      <c r="D18" s="34"/>
      <c r="E18" s="15"/>
      <c r="F18" s="44"/>
      <c r="G18" s="19"/>
    </row>
    <row r="19" spans="1:7" x14ac:dyDescent="0.25">
      <c r="A19" s="2"/>
      <c r="B19" s="67"/>
      <c r="C19" s="67"/>
      <c r="D19" s="67"/>
      <c r="E19" s="15"/>
      <c r="F19" s="44"/>
      <c r="G19" s="19"/>
    </row>
  </sheetData>
  <mergeCells count="1">
    <mergeCell ref="B19:D1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2B341-590F-4730-98E7-CCAD3F6E4F36}">
  <dimension ref="A1:G22"/>
  <sheetViews>
    <sheetView workbookViewId="0">
      <selection sqref="A1:E1"/>
    </sheetView>
  </sheetViews>
  <sheetFormatPr defaultRowHeight="15" x14ac:dyDescent="0.25"/>
  <cols>
    <col min="1" max="1" width="3.140625" bestFit="1" customWidth="1"/>
    <col min="2" max="2" width="4.28515625" bestFit="1" customWidth="1"/>
    <col min="3" max="3" width="39.28515625" bestFit="1" customWidth="1"/>
    <col min="4" max="4" width="3.7109375" bestFit="1" customWidth="1"/>
    <col min="5" max="5" width="8.42578125" customWidth="1"/>
    <col min="6" max="6" width="10.7109375" customWidth="1"/>
    <col min="7" max="7" width="12.5703125" customWidth="1"/>
  </cols>
  <sheetData>
    <row r="1" spans="1:7" ht="66" customHeight="1" x14ac:dyDescent="0.25">
      <c r="A1" s="96"/>
      <c r="B1" s="97" t="s">
        <v>11</v>
      </c>
      <c r="C1" s="98" t="s">
        <v>12</v>
      </c>
      <c r="D1" s="107" t="s">
        <v>13</v>
      </c>
      <c r="E1" s="100" t="s">
        <v>14</v>
      </c>
      <c r="F1" s="106" t="s">
        <v>94</v>
      </c>
      <c r="G1" s="106" t="s">
        <v>95</v>
      </c>
    </row>
    <row r="2" spans="1:7" x14ac:dyDescent="0.25">
      <c r="A2" s="2"/>
      <c r="B2" s="30"/>
      <c r="C2" s="31"/>
      <c r="D2" s="32"/>
      <c r="E2" s="33"/>
      <c r="F2" s="33"/>
      <c r="G2" s="33"/>
    </row>
    <row r="3" spans="1:7" x14ac:dyDescent="0.25">
      <c r="A3" s="2"/>
      <c r="B3" s="8" t="s">
        <v>67</v>
      </c>
      <c r="C3" s="9" t="s">
        <v>68</v>
      </c>
      <c r="D3" s="34"/>
      <c r="E3" s="11"/>
      <c r="F3" s="11"/>
      <c r="G3" s="11"/>
    </row>
    <row r="4" spans="1:7" x14ac:dyDescent="0.25">
      <c r="A4" s="2"/>
      <c r="B4" s="3"/>
      <c r="C4" s="16" t="s">
        <v>69</v>
      </c>
      <c r="D4" s="34"/>
      <c r="E4" s="11"/>
      <c r="F4" s="11"/>
      <c r="G4" s="11"/>
    </row>
    <row r="5" spans="1:7" x14ac:dyDescent="0.25">
      <c r="A5" s="2"/>
      <c r="B5" s="3"/>
      <c r="C5" s="9"/>
      <c r="D5" s="34"/>
      <c r="E5" s="11"/>
      <c r="F5" s="11"/>
      <c r="G5" s="11"/>
    </row>
    <row r="6" spans="1:7" x14ac:dyDescent="0.25">
      <c r="A6" s="2"/>
      <c r="B6" s="2"/>
      <c r="C6" s="16"/>
      <c r="D6" s="34"/>
      <c r="E6" s="35"/>
      <c r="F6" s="35"/>
      <c r="G6" s="35"/>
    </row>
    <row r="7" spans="1:7" x14ac:dyDescent="0.25">
      <c r="A7" s="2" t="s">
        <v>67</v>
      </c>
      <c r="B7" s="2" t="s">
        <v>24</v>
      </c>
      <c r="C7" s="16" t="s">
        <v>70</v>
      </c>
      <c r="D7" s="34" t="s">
        <v>71</v>
      </c>
      <c r="E7" s="35">
        <v>2</v>
      </c>
      <c r="F7" s="35"/>
      <c r="G7" s="35">
        <f>F7*E7</f>
        <v>0</v>
      </c>
    </row>
    <row r="8" spans="1:7" x14ac:dyDescent="0.25">
      <c r="A8" s="2"/>
      <c r="B8" s="2"/>
      <c r="C8" s="9"/>
      <c r="D8" s="34"/>
      <c r="E8" s="11"/>
      <c r="F8" s="11"/>
      <c r="G8" s="35"/>
    </row>
    <row r="9" spans="1:7" x14ac:dyDescent="0.25">
      <c r="A9" s="2" t="s">
        <v>67</v>
      </c>
      <c r="B9" s="2" t="s">
        <v>30</v>
      </c>
      <c r="C9" s="12" t="s">
        <v>72</v>
      </c>
      <c r="D9" s="34" t="s">
        <v>71</v>
      </c>
      <c r="E9" s="35">
        <v>1</v>
      </c>
      <c r="F9" s="35"/>
      <c r="G9" s="35">
        <f>F9*E9</f>
        <v>0</v>
      </c>
    </row>
    <row r="10" spans="1:7" x14ac:dyDescent="0.25">
      <c r="A10" s="2"/>
      <c r="B10" s="2"/>
      <c r="C10" s="12"/>
      <c r="D10" s="36"/>
      <c r="E10" s="14"/>
      <c r="F10" s="15"/>
      <c r="G10" s="35"/>
    </row>
    <row r="11" spans="1:7" ht="25.5" x14ac:dyDescent="0.25">
      <c r="A11" s="2" t="s">
        <v>67</v>
      </c>
      <c r="B11" s="2" t="s">
        <v>64</v>
      </c>
      <c r="C11" s="12" t="s">
        <v>73</v>
      </c>
      <c r="D11" s="37" t="s">
        <v>71</v>
      </c>
      <c r="E11" s="38">
        <v>30</v>
      </c>
      <c r="F11" s="39"/>
      <c r="G11" s="35">
        <f>F11*E11</f>
        <v>0</v>
      </c>
    </row>
    <row r="12" spans="1:7" x14ac:dyDescent="0.25">
      <c r="A12" s="2"/>
      <c r="B12" s="2"/>
      <c r="C12" s="12"/>
      <c r="D12" s="36"/>
      <c r="E12" s="14"/>
      <c r="F12" s="15"/>
      <c r="G12" s="15"/>
    </row>
    <row r="13" spans="1:7" ht="25.5" x14ac:dyDescent="0.25">
      <c r="A13" s="2"/>
      <c r="B13" s="2" t="s">
        <v>42</v>
      </c>
      <c r="C13" s="12" t="s">
        <v>74</v>
      </c>
      <c r="D13" s="36" t="s">
        <v>71</v>
      </c>
      <c r="E13" s="14">
        <v>29</v>
      </c>
      <c r="F13" s="15"/>
      <c r="G13" s="15">
        <f>F13*E13</f>
        <v>0</v>
      </c>
    </row>
    <row r="14" spans="1:7" x14ac:dyDescent="0.25">
      <c r="A14" s="2"/>
      <c r="B14" s="2"/>
      <c r="C14" s="12"/>
      <c r="D14" s="36"/>
      <c r="E14" s="14"/>
      <c r="F14" s="15"/>
      <c r="G14" s="15"/>
    </row>
    <row r="15" spans="1:7" x14ac:dyDescent="0.25">
      <c r="A15" s="2" t="s">
        <v>67</v>
      </c>
      <c r="B15" s="2" t="s">
        <v>75</v>
      </c>
      <c r="C15" s="12" t="s">
        <v>76</v>
      </c>
      <c r="D15" s="36" t="s">
        <v>71</v>
      </c>
      <c r="E15" s="14">
        <f>E11+E13</f>
        <v>59</v>
      </c>
      <c r="F15" s="15"/>
      <c r="G15" s="15">
        <f>F15*E15</f>
        <v>0</v>
      </c>
    </row>
    <row r="16" spans="1:7" x14ac:dyDescent="0.25">
      <c r="A16" s="2"/>
      <c r="B16" s="2"/>
      <c r="C16" s="12"/>
      <c r="D16" s="36"/>
      <c r="E16" s="14"/>
      <c r="F16" s="15"/>
      <c r="G16" s="15"/>
    </row>
    <row r="17" spans="1:7" x14ac:dyDescent="0.25">
      <c r="A17" s="2" t="s">
        <v>67</v>
      </c>
      <c r="B17" s="2" t="s">
        <v>77</v>
      </c>
      <c r="C17" s="12" t="s">
        <v>78</v>
      </c>
      <c r="D17" s="36" t="s">
        <v>71</v>
      </c>
      <c r="E17" s="14">
        <v>59</v>
      </c>
      <c r="F17" s="15"/>
      <c r="G17" s="40">
        <f>F17*E17</f>
        <v>0</v>
      </c>
    </row>
    <row r="18" spans="1:7" x14ac:dyDescent="0.25">
      <c r="A18" s="2"/>
      <c r="B18" s="3"/>
      <c r="C18" s="18"/>
      <c r="D18" s="34"/>
      <c r="E18" s="41"/>
      <c r="F18" s="19"/>
      <c r="G18" s="19"/>
    </row>
    <row r="19" spans="1:7" x14ac:dyDescent="0.25">
      <c r="A19" s="2"/>
      <c r="B19" s="20" t="s">
        <v>67</v>
      </c>
      <c r="C19" s="21" t="s">
        <v>8</v>
      </c>
      <c r="D19" s="42"/>
      <c r="E19" s="43"/>
      <c r="F19" s="24"/>
      <c r="G19" s="25">
        <f>SUM(G6:G18)</f>
        <v>0</v>
      </c>
    </row>
    <row r="20" spans="1:7" x14ac:dyDescent="0.25">
      <c r="A20" s="2"/>
      <c r="B20" s="3"/>
      <c r="C20" s="9"/>
      <c r="D20" s="34"/>
      <c r="E20" s="15"/>
      <c r="F20" s="44"/>
      <c r="G20" s="19"/>
    </row>
    <row r="21" spans="1:7" x14ac:dyDescent="0.25">
      <c r="A21" s="2"/>
      <c r="B21" s="3"/>
      <c r="C21" s="9"/>
      <c r="D21" s="34"/>
      <c r="E21" s="15"/>
      <c r="F21" s="44"/>
      <c r="G21" s="19"/>
    </row>
    <row r="22" spans="1:7" x14ac:dyDescent="0.25">
      <c r="A22" s="2"/>
      <c r="B22" s="67"/>
      <c r="C22" s="67"/>
      <c r="D22" s="67"/>
      <c r="E22" s="15"/>
      <c r="F22" s="44"/>
      <c r="G22" s="19"/>
    </row>
  </sheetData>
  <mergeCells count="1">
    <mergeCell ref="B22:D22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62F48-BD54-4B2F-BFEF-1BAFFE0C8CE1}">
  <dimension ref="A1:G20"/>
  <sheetViews>
    <sheetView workbookViewId="0">
      <selection activeCell="B1" sqref="B1:E1"/>
    </sheetView>
  </sheetViews>
  <sheetFormatPr defaultRowHeight="15" x14ac:dyDescent="0.25"/>
  <cols>
    <col min="1" max="1" width="3.140625" bestFit="1" customWidth="1"/>
    <col min="2" max="2" width="4.28515625" bestFit="1" customWidth="1"/>
    <col min="3" max="3" width="39.28515625" bestFit="1" customWidth="1"/>
    <col min="4" max="4" width="3.7109375" bestFit="1" customWidth="1"/>
    <col min="5" max="5" width="8" customWidth="1"/>
    <col min="6" max="6" width="12.5703125" customWidth="1"/>
    <col min="7" max="7" width="12.85546875" customWidth="1"/>
  </cols>
  <sheetData>
    <row r="1" spans="1:7" ht="52.5" customHeight="1" x14ac:dyDescent="0.25">
      <c r="A1" s="1"/>
      <c r="B1" s="63" t="s">
        <v>11</v>
      </c>
      <c r="C1" s="60" t="s">
        <v>12</v>
      </c>
      <c r="D1" s="61" t="s">
        <v>13</v>
      </c>
      <c r="E1" s="62" t="s">
        <v>14</v>
      </c>
      <c r="F1" s="106" t="s">
        <v>94</v>
      </c>
      <c r="G1" s="106" t="s">
        <v>95</v>
      </c>
    </row>
    <row r="2" spans="1:7" x14ac:dyDescent="0.25">
      <c r="A2" s="2"/>
      <c r="B2" s="30"/>
      <c r="C2" s="31"/>
      <c r="D2" s="32"/>
      <c r="E2" s="33"/>
      <c r="F2" s="33"/>
      <c r="G2" s="33"/>
    </row>
    <row r="3" spans="1:7" x14ac:dyDescent="0.25">
      <c r="A3" s="2"/>
      <c r="B3" s="45" t="s">
        <v>77</v>
      </c>
      <c r="C3" s="45" t="s">
        <v>9</v>
      </c>
      <c r="D3" s="34"/>
      <c r="E3" s="11"/>
      <c r="F3" s="11"/>
      <c r="G3" s="11"/>
    </row>
    <row r="4" spans="1:7" x14ac:dyDescent="0.25">
      <c r="A4" s="2"/>
      <c r="B4" s="3"/>
      <c r="C4" s="16"/>
      <c r="D4" s="34"/>
      <c r="E4" s="11"/>
      <c r="F4" s="11"/>
      <c r="G4" s="11"/>
    </row>
    <row r="5" spans="1:7" x14ac:dyDescent="0.25">
      <c r="A5" s="2"/>
      <c r="B5" s="3"/>
      <c r="C5" s="9"/>
      <c r="D5" s="34"/>
      <c r="E5" s="11"/>
      <c r="F5" s="11"/>
      <c r="G5" s="11"/>
    </row>
    <row r="6" spans="1:7" x14ac:dyDescent="0.25">
      <c r="A6" s="2" t="s">
        <v>77</v>
      </c>
      <c r="B6" s="2">
        <v>1</v>
      </c>
      <c r="C6" s="16" t="s">
        <v>79</v>
      </c>
      <c r="D6" s="34" t="s">
        <v>80</v>
      </c>
      <c r="E6" s="11">
        <v>50</v>
      </c>
      <c r="F6" s="11"/>
      <c r="G6" s="11">
        <f>F6*E6</f>
        <v>0</v>
      </c>
    </row>
    <row r="7" spans="1:7" x14ac:dyDescent="0.25">
      <c r="A7" s="2"/>
      <c r="B7" s="2"/>
      <c r="C7" s="9"/>
      <c r="D7" s="34"/>
      <c r="E7" s="11"/>
      <c r="F7" s="11"/>
      <c r="G7" s="11"/>
    </row>
    <row r="8" spans="1:7" x14ac:dyDescent="0.25">
      <c r="A8" s="2" t="s">
        <v>77</v>
      </c>
      <c r="B8" s="2">
        <v>2</v>
      </c>
      <c r="C8" s="16" t="s">
        <v>81</v>
      </c>
      <c r="D8" s="34" t="s">
        <v>80</v>
      </c>
      <c r="E8" s="35">
        <v>50</v>
      </c>
      <c r="F8" s="35"/>
      <c r="G8" s="35">
        <f>F8*E8</f>
        <v>0</v>
      </c>
    </row>
    <row r="9" spans="1:7" x14ac:dyDescent="0.25">
      <c r="A9" s="2"/>
      <c r="B9" s="2"/>
      <c r="C9" s="16"/>
      <c r="D9" s="34"/>
      <c r="E9" s="35"/>
      <c r="F9" s="35"/>
      <c r="G9" s="35"/>
    </row>
    <row r="10" spans="1:7" x14ac:dyDescent="0.25">
      <c r="A10" s="2" t="str">
        <f>A8</f>
        <v>6.</v>
      </c>
      <c r="B10" s="2">
        <v>3</v>
      </c>
      <c r="C10" s="16" t="s">
        <v>82</v>
      </c>
      <c r="D10" s="34" t="s">
        <v>71</v>
      </c>
      <c r="E10" s="35">
        <v>1</v>
      </c>
      <c r="F10" s="35"/>
      <c r="G10" s="35">
        <f>F10*E10</f>
        <v>0</v>
      </c>
    </row>
    <row r="11" spans="1:7" x14ac:dyDescent="0.25">
      <c r="A11" s="2"/>
      <c r="B11" s="2"/>
      <c r="C11" s="9"/>
      <c r="D11" s="34"/>
      <c r="E11" s="11"/>
      <c r="F11" s="11"/>
      <c r="G11" s="35"/>
    </row>
    <row r="12" spans="1:7" x14ac:dyDescent="0.25">
      <c r="A12" s="2" t="s">
        <v>77</v>
      </c>
      <c r="B12" s="2">
        <v>4</v>
      </c>
      <c r="C12" s="12" t="s">
        <v>83</v>
      </c>
      <c r="D12" s="34" t="s">
        <v>71</v>
      </c>
      <c r="E12" s="35">
        <v>1</v>
      </c>
      <c r="F12" s="35"/>
      <c r="G12" s="35">
        <f>F12*E12</f>
        <v>0</v>
      </c>
    </row>
    <row r="13" spans="1:7" x14ac:dyDescent="0.25">
      <c r="A13" s="2"/>
      <c r="B13" s="2"/>
      <c r="C13" s="12"/>
      <c r="D13" s="36"/>
      <c r="E13" s="14"/>
      <c r="F13" s="15"/>
      <c r="G13" s="35"/>
    </row>
    <row r="14" spans="1:7" ht="25.5" x14ac:dyDescent="0.25">
      <c r="A14" s="2" t="s">
        <v>77</v>
      </c>
      <c r="B14" s="2">
        <v>5</v>
      </c>
      <c r="C14" s="12" t="s">
        <v>84</v>
      </c>
      <c r="D14" s="37" t="s">
        <v>71</v>
      </c>
      <c r="E14" s="38">
        <v>1</v>
      </c>
      <c r="F14" s="39"/>
      <c r="G14" s="35">
        <f>F14*E14</f>
        <v>0</v>
      </c>
    </row>
    <row r="15" spans="1:7" x14ac:dyDescent="0.25">
      <c r="A15" s="2"/>
      <c r="B15" s="2"/>
      <c r="C15" s="12"/>
      <c r="D15" s="36"/>
      <c r="E15" s="14"/>
      <c r="F15" s="15"/>
      <c r="G15" s="15"/>
    </row>
    <row r="16" spans="1:7" ht="26.25" x14ac:dyDescent="0.25">
      <c r="A16" s="2" t="s">
        <v>77</v>
      </c>
      <c r="B16" s="2">
        <v>6</v>
      </c>
      <c r="C16" s="4" t="s">
        <v>85</v>
      </c>
      <c r="D16" s="5" t="s">
        <v>16</v>
      </c>
      <c r="E16" s="6">
        <v>1</v>
      </c>
      <c r="F16" s="7"/>
      <c r="G16" s="46">
        <f>F16*E16</f>
        <v>0</v>
      </c>
    </row>
    <row r="17" spans="1:7" x14ac:dyDescent="0.25">
      <c r="A17" s="2"/>
      <c r="B17" s="20" t="s">
        <v>77</v>
      </c>
      <c r="C17" s="21" t="s">
        <v>9</v>
      </c>
      <c r="D17" s="42"/>
      <c r="E17" s="43"/>
      <c r="F17" s="24"/>
      <c r="G17" s="25">
        <f>SUM(G6:G16)</f>
        <v>0</v>
      </c>
    </row>
    <row r="18" spans="1:7" x14ac:dyDescent="0.25">
      <c r="A18" s="2"/>
      <c r="B18" s="3"/>
      <c r="C18" s="9"/>
      <c r="D18" s="34"/>
      <c r="E18" s="15"/>
      <c r="F18" s="44"/>
      <c r="G18" s="19"/>
    </row>
    <row r="19" spans="1:7" x14ac:dyDescent="0.25">
      <c r="A19" s="2"/>
      <c r="B19" s="3"/>
      <c r="C19" s="9"/>
      <c r="D19" s="34"/>
      <c r="E19" s="15"/>
      <c r="F19" s="44"/>
      <c r="G19" s="19"/>
    </row>
    <row r="20" spans="1:7" x14ac:dyDescent="0.25">
      <c r="A20" s="2"/>
      <c r="B20" s="67"/>
      <c r="C20" s="67"/>
      <c r="D20" s="67"/>
      <c r="E20" s="15"/>
      <c r="F20" s="44"/>
      <c r="G20" s="19"/>
    </row>
  </sheetData>
  <mergeCells count="1">
    <mergeCell ref="B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</vt:i4>
      </vt:variant>
    </vt:vector>
  </HeadingPairs>
  <TitlesOfParts>
    <vt:vector size="9" baseType="lpstr">
      <vt:lpstr>Rekapitulacija</vt:lpstr>
      <vt:lpstr>Preddela</vt:lpstr>
      <vt:lpstr>Rušitvena dela</vt:lpstr>
      <vt:lpstr>Zemeljska dela</vt:lpstr>
      <vt:lpstr>Dela v betonu in ojačanem beton</vt:lpstr>
      <vt:lpstr>Gradbena dela</vt:lpstr>
      <vt:lpstr>Spiralni piloti</vt:lpstr>
      <vt:lpstr>Ostala dela</vt:lpstr>
      <vt:lpstr>'Zemeljska dela'!Področje_tiskanja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Milan Heinc</dc:creator>
  <cp:keywords/>
  <dc:description/>
  <cp:lastModifiedBy>Hočevar Bregar Melita</cp:lastModifiedBy>
  <cp:revision/>
  <dcterms:created xsi:type="dcterms:W3CDTF">2024-04-25T14:16:57Z</dcterms:created>
  <dcterms:modified xsi:type="dcterms:W3CDTF">2026-06-12T08:31:55Z</dcterms:modified>
  <cp:category/>
  <cp:contentStatus/>
</cp:coreProperties>
</file>